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Questa_cartella_di_lavoro"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C:\Users\v.marcelloni\Desktop\Nuova cartella\"/>
    </mc:Choice>
  </mc:AlternateContent>
  <bookViews>
    <workbookView xWindow="0" yWindow="0" windowWidth="21840" windowHeight="10200"/>
  </bookViews>
  <sheets>
    <sheet name="tutti i prodotti" sheetId="2" r:id="rId1"/>
  </sheets>
  <definedNames>
    <definedName name="_xlnm._FilterDatabase" localSheetId="0" hidden="1">'tutti i prodotti'!$A$2:$CK$60</definedName>
  </definedNames>
  <calcPr calcId="162913"/>
</workbook>
</file>

<file path=xl/calcChain.xml><?xml version="1.0" encoding="utf-8"?>
<calcChain xmlns="http://schemas.openxmlformats.org/spreadsheetml/2006/main">
  <c r="K60" i="2" l="1"/>
  <c r="K22" i="2" l="1"/>
  <c r="K21" i="2"/>
  <c r="K55" i="2" l="1"/>
  <c r="K42" i="2" l="1"/>
  <c r="K43" i="2"/>
  <c r="K44" i="2"/>
  <c r="K45" i="2"/>
  <c r="K46" i="2"/>
  <c r="K47" i="2"/>
  <c r="K48" i="2"/>
  <c r="K49" i="2"/>
  <c r="K50" i="2"/>
  <c r="K51" i="2"/>
  <c r="K53" i="2"/>
  <c r="K54" i="2"/>
  <c r="K56" i="2"/>
  <c r="K57" i="2"/>
  <c r="K58" i="2"/>
  <c r="I4" i="2" l="1"/>
  <c r="K4" i="2" s="1"/>
  <c r="I5" i="2"/>
  <c r="K5" i="2" s="1"/>
  <c r="I6" i="2"/>
  <c r="K6" i="2" s="1"/>
  <c r="I7" i="2"/>
  <c r="K7" i="2" s="1"/>
  <c r="I8" i="2"/>
  <c r="K8" i="2" s="1"/>
  <c r="I9" i="2"/>
  <c r="K9" i="2" s="1"/>
  <c r="I10" i="2"/>
  <c r="K10" i="2" s="1"/>
  <c r="I11" i="2"/>
  <c r="K11" i="2" s="1"/>
  <c r="I12" i="2"/>
  <c r="K12" i="2" s="1"/>
  <c r="I13" i="2"/>
  <c r="K13" i="2" s="1"/>
  <c r="I14" i="2"/>
  <c r="K14" i="2" s="1"/>
  <c r="I15" i="2"/>
  <c r="K15" i="2" s="1"/>
  <c r="I16" i="2"/>
  <c r="K16" i="2" s="1"/>
  <c r="I17" i="2"/>
  <c r="K17" i="2" s="1"/>
  <c r="I18" i="2"/>
  <c r="K18" i="2" s="1"/>
  <c r="I19" i="2"/>
  <c r="K19" i="2" s="1"/>
  <c r="I20" i="2"/>
  <c r="K20" i="2" s="1"/>
  <c r="I23" i="2"/>
  <c r="K23" i="2" s="1"/>
  <c r="I24" i="2"/>
  <c r="K24" i="2" s="1"/>
  <c r="I25" i="2"/>
  <c r="K25" i="2" s="1"/>
  <c r="I26" i="2"/>
  <c r="K26" i="2" s="1"/>
  <c r="I27" i="2"/>
  <c r="K27" i="2" s="1"/>
  <c r="I28" i="2"/>
  <c r="I29" i="2"/>
  <c r="K29" i="2" s="1"/>
  <c r="I30" i="2"/>
  <c r="K30" i="2" s="1"/>
  <c r="I31" i="2"/>
  <c r="K31" i="2" s="1"/>
  <c r="I32" i="2"/>
  <c r="K32" i="2" s="1"/>
  <c r="I33" i="2"/>
  <c r="K33" i="2" s="1"/>
  <c r="I34" i="2"/>
  <c r="K34" i="2" s="1"/>
  <c r="I35" i="2"/>
  <c r="K35" i="2" s="1"/>
  <c r="I36" i="2"/>
  <c r="K36" i="2" s="1"/>
  <c r="I37" i="2"/>
  <c r="K37" i="2" s="1"/>
  <c r="I38" i="2"/>
  <c r="K38" i="2" s="1"/>
  <c r="I39" i="2"/>
  <c r="K39" i="2" s="1"/>
  <c r="I40" i="2"/>
  <c r="K40" i="2" s="1"/>
  <c r="I41" i="2"/>
  <c r="K41" i="2" s="1"/>
  <c r="I3" i="2"/>
  <c r="K3" i="2" s="1"/>
</calcChain>
</file>

<file path=xl/sharedStrings.xml><?xml version="1.0" encoding="utf-8"?>
<sst xmlns="http://schemas.openxmlformats.org/spreadsheetml/2006/main" count="271" uniqueCount="99">
  <si>
    <t>DESCARTICOLO</t>
  </si>
  <si>
    <t>CODCATEGORIA</t>
  </si>
  <si>
    <t>CODSUBCATEGORIA</t>
  </si>
  <si>
    <t>UMACQUISTO</t>
  </si>
  <si>
    <t>MICROBIOLOGIA</t>
  </si>
  <si>
    <t>confezione</t>
  </si>
  <si>
    <t>KIT MICROBIOLOGIA</t>
  </si>
  <si>
    <t>ANTISIERO SALM. O POLY A-I +VI</t>
  </si>
  <si>
    <t>flacone</t>
  </si>
  <si>
    <t>ANTISIERO SALM. O POLY H</t>
  </si>
  <si>
    <t>MICROBACT OXIDASE STRIPS 50 TESTS</t>
  </si>
  <si>
    <t>Reattivo di Kovacs</t>
  </si>
  <si>
    <t>provetta</t>
  </si>
  <si>
    <t>MATERIALI DI RIFERIMENTO</t>
  </si>
  <si>
    <t>terreni pronti in flaconi/altro</t>
  </si>
  <si>
    <t>Hektoen Enteric Agar 100 ml</t>
  </si>
  <si>
    <t>Nutrient Agar 100 ml</t>
  </si>
  <si>
    <t>Sabouraud destose agar 100ml</t>
  </si>
  <si>
    <t>Tryptone Soy Agar 100 ml</t>
  </si>
  <si>
    <t>Yeast Extract Agar 100ml</t>
  </si>
  <si>
    <t>terreni pronti in piastra</t>
  </si>
  <si>
    <t>terreni pronti in provetta</t>
  </si>
  <si>
    <t>Rappaport-Vassiliadis Enrichment Broth da 10 ml</t>
  </si>
  <si>
    <t>Verde Brillante Bile 2% brodo con campanella</t>
  </si>
  <si>
    <t>C. SPOROGENES ATCC 19404 - GR1 (K.STIK) 2 PEZZI</t>
  </si>
  <si>
    <t>C.PERFRINGENS ATCC 13124 - GR2 (K.STIK) 2 PEZZI</t>
  </si>
  <si>
    <t>CANDIDA ALBICANS ATCC 10231 - GR2 ((K.STIK) 2 PEZZI</t>
  </si>
  <si>
    <t>E. COLI ATCC 25922 - GR1 (K.STIK) 2 PEZZI</t>
  </si>
  <si>
    <t>E. FAECALIS ATCC 29212 - GR2 (K.STIK) 2 PEZZI</t>
  </si>
  <si>
    <t>K.VARIICOLA ATCC 31488 - GR2 (K.-STIK) 2 PEZZI</t>
  </si>
  <si>
    <t>L.PNEUMOPHILA ATCC 33152 – (K.STICK) 2 PEZZI</t>
  </si>
  <si>
    <t>S.AUREUS ATCC 25923 - GR2 (K.STIK) 2 PEZZI</t>
  </si>
  <si>
    <t>P. AERUGINOSA ATCC 27853 - GR2 (K.STIK) 2 PEZZI</t>
  </si>
  <si>
    <t>S.EPIDERMIDIS ATCC 12228 - GR1 (K.STIK) 2 PEZZI</t>
  </si>
  <si>
    <t>R2 Agar flaconi 200 ml (confezione da 6)</t>
  </si>
  <si>
    <t>QUANTITA' ANNUALE SINGOLI PEZZI TR</t>
  </si>
  <si>
    <t>Lactose Broth (conf.) Terreno in polvere</t>
  </si>
  <si>
    <t>terreno in polvere</t>
  </si>
  <si>
    <t>QUANTITA' ANNUALE SINGOLI PEZZI PG</t>
  </si>
  <si>
    <t>CONFORME METODO IN USO</t>
  </si>
  <si>
    <t>UNI EN ISO 16266 :2008</t>
  </si>
  <si>
    <t>APAT CNR IRSA  7030 D  Man 29 2003</t>
  </si>
  <si>
    <t>DM 10/02/2015 GU n°50 02/03/2015 All IV pto 2.4</t>
  </si>
  <si>
    <t>DM 10/02/2015 GU n° 50 02/03/2015 All IV pto 2.5</t>
  </si>
  <si>
    <t>DM 10/02/2015 GU n° 50 02/03/2015 All IV pto 2.5 e ISS 2007/5MetISSA018A</t>
  </si>
  <si>
    <t>UNI EN ISO 7899-2:2003 e  APAT CNR IRSA  7040 C  Man 29 2003</t>
  </si>
  <si>
    <t>UNI EN ISO 9308 -1: 2017</t>
  </si>
  <si>
    <t>DM 10/02/2015 GU n° 50 02/03/2015 All IV pto 2.6</t>
  </si>
  <si>
    <t>UNI EN ISO 11731:2017</t>
  </si>
  <si>
    <t>DM 10/02/2015 GU n° 50 02/03/2015 All IV pto2.1</t>
  </si>
  <si>
    <t>UNI EN ISO 6222:2001</t>
  </si>
  <si>
    <t>UNI EN ISO14189</t>
  </si>
  <si>
    <t>UNI 17780:1998 App.H</t>
  </si>
  <si>
    <t>ISS 2002/3</t>
  </si>
  <si>
    <t>ISS 2007/5 MET.ISSA 011A</t>
  </si>
  <si>
    <t>APHA ed 24th 2022-9215 D</t>
  </si>
  <si>
    <t xml:space="preserve">ISS 2007/5 ME.ISSA 016B </t>
  </si>
  <si>
    <t>Legionella BCYE Growth Supplement</t>
  </si>
  <si>
    <t>Legionella GVPC Selective Supplement</t>
  </si>
  <si>
    <t xml:space="preserve">Buffered PeptoneWater 100 ml </t>
  </si>
  <si>
    <t xml:space="preserve">ECX AGAR </t>
  </si>
  <si>
    <t xml:space="preserve">Lactose Broth </t>
  </si>
  <si>
    <t>Nutrient agar slants (agar comune becco di clarino)</t>
  </si>
  <si>
    <t xml:space="preserve">PLATE COUNT AGAR </t>
  </si>
  <si>
    <t>Rappaport-Vassiliadis Soy Broth  da 10 ml</t>
  </si>
  <si>
    <t xml:space="preserve">Selenite Broth </t>
  </si>
  <si>
    <t>S.P.S. ( Solphite Polimixin Sulphadiazine Agar) 100ml</t>
  </si>
  <si>
    <t>COAGULASE PLASMA EDTA</t>
  </si>
  <si>
    <t>MICROBANK con tappi a colori MISTI</t>
  </si>
  <si>
    <t>terreni pronti in flacone/altro</t>
  </si>
  <si>
    <t>terreni disidratato in polvere</t>
  </si>
  <si>
    <t>PREZZO UNITARIO</t>
  </si>
  <si>
    <t>LOTTO KIT TERRENI-MICROBIOLOGIA</t>
  </si>
  <si>
    <t>TOTALE FABBISOGNO ANNUO</t>
  </si>
  <si>
    <t>prezzo totale fabbisogno ARPA</t>
  </si>
  <si>
    <t xml:space="preserve">totale fornitura annuale </t>
  </si>
  <si>
    <t xml:space="preserve">totale fornitura biennale </t>
  </si>
  <si>
    <t>S.TYPHIMURIUM ATCC 14028 - GR2 (K.STIK) 2 PEZZI</t>
  </si>
  <si>
    <t>Baird Parker Agar (terreni pronti in piastra)</t>
  </si>
  <si>
    <t xml:space="preserve">Blood Agar Base+5% sangue montone (terreni pronti in piastra)   </t>
  </si>
  <si>
    <t>Acetamide Nessler Broth (terreni pronti in provetta)</t>
  </si>
  <si>
    <t>Acqua Triptonata (terreni pronti in provetta)</t>
  </si>
  <si>
    <t xml:space="preserve">Brain Hearth Infusion broth (terreni pronti in provetta) </t>
  </si>
  <si>
    <t>CCA (Chromogenic Coliform Agar) in piastra</t>
  </si>
  <si>
    <t>Cetrimide Pseudomonas Agar (in piastra)</t>
  </si>
  <si>
    <t>Count – Tact (in piastra)</t>
  </si>
  <si>
    <t>Hektoen Agar 500gr (terreno disidratatoin polvere)</t>
  </si>
  <si>
    <t>LEGIONELLA BCYE   MEDIUM (in piastra)</t>
  </si>
  <si>
    <t>LEGIONELLA BCYEa MEDIUM WITHOUT CYSTEIN (in piastra)</t>
  </si>
  <si>
    <t>Legionella GVPC sel. medium 500 gr (terreno disidratato in polvere)</t>
  </si>
  <si>
    <t>LEGIONELLA GVPC SELECTIVE MEDIUM (in piastra)</t>
  </si>
  <si>
    <t>Membrane feacal Coliform (M-FC) Agar (in piastra)</t>
  </si>
  <si>
    <t>Pseudomonas CN selective agar (in piastra)</t>
  </si>
  <si>
    <t>R2Agar polvere g.500 (terreno disidratato in polvere)</t>
  </si>
  <si>
    <t>Rambach piastre 90mm (in piastra)</t>
  </si>
  <si>
    <t>Slanetz and Batley Agar (in piastra)</t>
  </si>
  <si>
    <t>TRYPTONE WATER CM0087 (terreno in polvere)</t>
  </si>
  <si>
    <t>TSC AGAR - Piastre per Clostrid. perf.Agar (in piastra)</t>
  </si>
  <si>
    <t>pezzo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</si>
</sst>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_(* #,##0_);_(* \(#,##0\);_(* \-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4" fillId="0" borderId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/>
    <xf numFmtId="0" fontId="0" fillId="3" borderId="1" xfId="0" applyFont="1" applyFill="1" applyBorder="1" applyAlignment="1">
      <alignment horizontal="center"/>
    </xf>
    <xf numFmtId="0" fontId="2" fillId="3" borderId="1" xfId="0" applyFont="1" applyFill="1" applyBorder="1"/>
    <xf numFmtId="0" fontId="0" fillId="3" borderId="1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/>
    <xf numFmtId="164" fontId="3" fillId="4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4" fontId="0" fillId="0" borderId="1" xfId="0" applyNumberFormat="1" applyFont="1" applyBorder="1"/>
    <xf numFmtId="164" fontId="3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0" fontId="0" fillId="2" borderId="1" xfId="0" applyFill="1" applyBorder="1"/>
    <xf numFmtId="0" fontId="2" fillId="2" borderId="1" xfId="0" applyFon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/>
    <xf numFmtId="164" fontId="1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4" fontId="1" fillId="2" borderId="1" xfId="0" applyNumberFormat="1" applyFont="1" applyFill="1" applyBorder="1"/>
    <xf numFmtId="4" fontId="7" fillId="0" borderId="2" xfId="0" applyNumberFormat="1" applyFont="1" applyBorder="1" applyAlignment="1" applyProtection="1">
      <alignment horizontal="center" wrapText="1"/>
    </xf>
    <xf numFmtId="4" fontId="7" fillId="0" borderId="3" xfId="0" applyNumberFormat="1" applyFont="1" applyBorder="1" applyAlignment="1" applyProtection="1">
      <alignment horizontal="center" wrapText="1"/>
    </xf>
  </cellXfs>
  <cellStyles count="2">
    <cellStyle name="Migliaia (0)_ARPA Reattivi gara 11 09 2001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CK60"/>
  <sheetViews>
    <sheetView tabSelected="1" topLeftCell="A46" zoomScale="124" zoomScaleNormal="124" workbookViewId="0">
      <selection activeCell="B61" sqref="B61"/>
    </sheetView>
  </sheetViews>
  <sheetFormatPr defaultRowHeight="15" x14ac:dyDescent="0.25"/>
  <cols>
    <col min="2" max="2" width="42.42578125" customWidth="1"/>
    <col min="3" max="3" width="30.5703125" customWidth="1"/>
    <col min="4" max="4" width="30.7109375" customWidth="1"/>
    <col min="5" max="5" width="18.7109375" customWidth="1"/>
    <col min="6" max="6" width="15" customWidth="1"/>
    <col min="7" max="7" width="22.28515625" style="1" hidden="1" customWidth="1"/>
    <col min="8" max="8" width="23.85546875" style="1" hidden="1" customWidth="1"/>
    <col min="9" max="9" width="17.85546875" style="1" customWidth="1"/>
    <col min="10" max="10" width="11.42578125" customWidth="1"/>
    <col min="11" max="11" width="16.140625" style="7" customWidth="1"/>
  </cols>
  <sheetData>
    <row r="1" spans="1:89" x14ac:dyDescent="0.25">
      <c r="D1" s="8" t="s">
        <v>72</v>
      </c>
      <c r="E1" s="8"/>
    </row>
    <row r="2" spans="1:89" ht="45" x14ac:dyDescent="0.25">
      <c r="B2" s="10" t="s">
        <v>0</v>
      </c>
      <c r="C2" s="10" t="s">
        <v>39</v>
      </c>
      <c r="D2" s="10" t="s">
        <v>1</v>
      </c>
      <c r="E2" s="14" t="s">
        <v>2</v>
      </c>
      <c r="F2" s="14" t="s">
        <v>3</v>
      </c>
      <c r="G2" s="11" t="s">
        <v>38</v>
      </c>
      <c r="H2" s="11" t="s">
        <v>35</v>
      </c>
      <c r="I2" s="12" t="s">
        <v>73</v>
      </c>
      <c r="J2" s="13" t="s">
        <v>71</v>
      </c>
      <c r="K2" s="9" t="s">
        <v>74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</row>
    <row r="3" spans="1:89" x14ac:dyDescent="0.25">
      <c r="A3">
        <v>1</v>
      </c>
      <c r="B3" s="24" t="s">
        <v>80</v>
      </c>
      <c r="C3" s="25" t="s">
        <v>40</v>
      </c>
      <c r="D3" s="24" t="s">
        <v>21</v>
      </c>
      <c r="E3" s="24" t="s">
        <v>4</v>
      </c>
      <c r="F3" s="24" t="s">
        <v>12</v>
      </c>
      <c r="G3" s="26">
        <v>40</v>
      </c>
      <c r="H3" s="26">
        <v>20</v>
      </c>
      <c r="I3" s="26">
        <f>SUM(G3:H3)</f>
        <v>60</v>
      </c>
      <c r="J3" s="27"/>
      <c r="K3" s="28">
        <f>J3*I3</f>
        <v>0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</row>
    <row r="4" spans="1:89" s="23" customFormat="1" x14ac:dyDescent="0.25">
      <c r="A4" s="23">
        <v>2</v>
      </c>
      <c r="B4" s="24" t="s">
        <v>81</v>
      </c>
      <c r="C4" s="25" t="s">
        <v>53</v>
      </c>
      <c r="D4" s="24" t="s">
        <v>21</v>
      </c>
      <c r="E4" s="24" t="s">
        <v>4</v>
      </c>
      <c r="F4" s="24" t="s">
        <v>12</v>
      </c>
      <c r="G4" s="26"/>
      <c r="H4" s="26">
        <v>80</v>
      </c>
      <c r="I4" s="26">
        <f t="shared" ref="I4:I30" si="0">SUM(G4:H4)</f>
        <v>80</v>
      </c>
      <c r="J4" s="27"/>
      <c r="K4" s="28">
        <f t="shared" ref="K4:K54" si="1">J4*I4</f>
        <v>0</v>
      </c>
    </row>
    <row r="5" spans="1:89" x14ac:dyDescent="0.25">
      <c r="A5">
        <v>3</v>
      </c>
      <c r="B5" s="29" t="s">
        <v>78</v>
      </c>
      <c r="C5" s="25" t="s">
        <v>44</v>
      </c>
      <c r="D5" s="29" t="s">
        <v>20</v>
      </c>
      <c r="E5" s="29" t="s">
        <v>4</v>
      </c>
      <c r="F5" s="29" t="s">
        <v>98</v>
      </c>
      <c r="G5" s="30">
        <v>100</v>
      </c>
      <c r="H5" s="30">
        <v>80</v>
      </c>
      <c r="I5" s="30">
        <f t="shared" si="0"/>
        <v>180</v>
      </c>
      <c r="J5" s="31"/>
      <c r="K5" s="28">
        <f t="shared" si="1"/>
        <v>0</v>
      </c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</row>
    <row r="6" spans="1:89" x14ac:dyDescent="0.25">
      <c r="A6" s="23">
        <v>4</v>
      </c>
      <c r="B6" s="29" t="s">
        <v>79</v>
      </c>
      <c r="C6" s="25"/>
      <c r="D6" s="29" t="s">
        <v>20</v>
      </c>
      <c r="E6" s="29" t="s">
        <v>4</v>
      </c>
      <c r="F6" s="29" t="s">
        <v>98</v>
      </c>
      <c r="G6" s="30">
        <v>30</v>
      </c>
      <c r="H6" s="30">
        <v>20</v>
      </c>
      <c r="I6" s="30">
        <f t="shared" si="0"/>
        <v>50</v>
      </c>
      <c r="J6" s="31"/>
      <c r="K6" s="28">
        <f t="shared" si="1"/>
        <v>0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</row>
    <row r="7" spans="1:89" x14ac:dyDescent="0.25">
      <c r="A7">
        <v>5</v>
      </c>
      <c r="B7" s="29" t="s">
        <v>82</v>
      </c>
      <c r="C7" s="25" t="s">
        <v>43</v>
      </c>
      <c r="D7" s="29" t="s">
        <v>21</v>
      </c>
      <c r="E7" s="29" t="s">
        <v>4</v>
      </c>
      <c r="F7" s="29" t="s">
        <v>12</v>
      </c>
      <c r="G7" s="30">
        <v>60</v>
      </c>
      <c r="H7" s="30">
        <v>40</v>
      </c>
      <c r="I7" s="30">
        <f t="shared" si="0"/>
        <v>100</v>
      </c>
      <c r="J7" s="31"/>
      <c r="K7" s="28">
        <f t="shared" si="1"/>
        <v>0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</row>
    <row r="8" spans="1:89" x14ac:dyDescent="0.25">
      <c r="A8" s="23">
        <v>6</v>
      </c>
      <c r="B8" s="29" t="s">
        <v>59</v>
      </c>
      <c r="C8" s="25" t="s">
        <v>54</v>
      </c>
      <c r="D8" s="29" t="s">
        <v>14</v>
      </c>
      <c r="E8" s="29" t="s">
        <v>4</v>
      </c>
      <c r="F8" s="29" t="s">
        <v>8</v>
      </c>
      <c r="G8" s="30">
        <v>6</v>
      </c>
      <c r="H8" s="30">
        <v>70</v>
      </c>
      <c r="I8" s="30">
        <f t="shared" si="0"/>
        <v>76</v>
      </c>
      <c r="J8" s="31"/>
      <c r="K8" s="28">
        <f t="shared" si="1"/>
        <v>0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</row>
    <row r="9" spans="1:89" x14ac:dyDescent="0.25">
      <c r="A9">
        <v>7</v>
      </c>
      <c r="B9" s="29" t="s">
        <v>83</v>
      </c>
      <c r="C9" s="25" t="s">
        <v>46</v>
      </c>
      <c r="D9" s="29" t="s">
        <v>20</v>
      </c>
      <c r="E9" s="29" t="s">
        <v>4</v>
      </c>
      <c r="F9" s="29" t="s">
        <v>98</v>
      </c>
      <c r="G9" s="30">
        <v>210</v>
      </c>
      <c r="H9" s="30">
        <v>160</v>
      </c>
      <c r="I9" s="30">
        <f t="shared" si="0"/>
        <v>370</v>
      </c>
      <c r="J9" s="31"/>
      <c r="K9" s="28">
        <f t="shared" si="1"/>
        <v>0</v>
      </c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</row>
    <row r="10" spans="1:89" x14ac:dyDescent="0.25">
      <c r="A10" s="23">
        <v>8</v>
      </c>
      <c r="B10" s="29" t="s">
        <v>84</v>
      </c>
      <c r="C10" s="25" t="s">
        <v>47</v>
      </c>
      <c r="D10" s="29" t="s">
        <v>20</v>
      </c>
      <c r="E10" s="29" t="s">
        <v>4</v>
      </c>
      <c r="F10" s="29" t="s">
        <v>98</v>
      </c>
      <c r="G10" s="30">
        <v>100</v>
      </c>
      <c r="H10" s="30">
        <v>70</v>
      </c>
      <c r="I10" s="30">
        <f t="shared" si="0"/>
        <v>170</v>
      </c>
      <c r="J10" s="31"/>
      <c r="K10" s="28">
        <f t="shared" si="1"/>
        <v>0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</row>
    <row r="11" spans="1:89" s="2" customFormat="1" x14ac:dyDescent="0.25">
      <c r="A11">
        <v>9</v>
      </c>
      <c r="B11" s="29" t="s">
        <v>85</v>
      </c>
      <c r="C11" s="25"/>
      <c r="D11" s="29" t="s">
        <v>20</v>
      </c>
      <c r="E11" s="29" t="s">
        <v>4</v>
      </c>
      <c r="F11" s="29" t="s">
        <v>98</v>
      </c>
      <c r="G11" s="30">
        <v>300</v>
      </c>
      <c r="H11" s="30">
        <v>300</v>
      </c>
      <c r="I11" s="30">
        <f t="shared" si="0"/>
        <v>600</v>
      </c>
      <c r="J11" s="31"/>
      <c r="K11" s="28">
        <f t="shared" si="1"/>
        <v>0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</row>
    <row r="12" spans="1:89" s="2" customFormat="1" x14ac:dyDescent="0.25">
      <c r="A12" s="23">
        <v>10</v>
      </c>
      <c r="B12" s="29" t="s">
        <v>60</v>
      </c>
      <c r="C12" s="25" t="s">
        <v>41</v>
      </c>
      <c r="D12" s="29" t="s">
        <v>69</v>
      </c>
      <c r="E12" s="29" t="s">
        <v>4</v>
      </c>
      <c r="F12" s="29" t="s">
        <v>8</v>
      </c>
      <c r="G12" s="30">
        <v>60</v>
      </c>
      <c r="H12" s="30">
        <v>30</v>
      </c>
      <c r="I12" s="30">
        <f t="shared" si="0"/>
        <v>90</v>
      </c>
      <c r="J12" s="31"/>
      <c r="K12" s="28">
        <f t="shared" si="1"/>
        <v>0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</row>
    <row r="13" spans="1:89" x14ac:dyDescent="0.25">
      <c r="A13">
        <v>11</v>
      </c>
      <c r="B13" s="29" t="s">
        <v>86</v>
      </c>
      <c r="C13" s="25" t="s">
        <v>52</v>
      </c>
      <c r="D13" s="29" t="s">
        <v>70</v>
      </c>
      <c r="E13" s="29" t="s">
        <v>4</v>
      </c>
      <c r="F13" s="29" t="s">
        <v>5</v>
      </c>
      <c r="G13" s="30"/>
      <c r="H13" s="30">
        <v>1</v>
      </c>
      <c r="I13" s="30">
        <f t="shared" si="0"/>
        <v>1</v>
      </c>
      <c r="J13" s="31"/>
      <c r="K13" s="28">
        <f t="shared" si="1"/>
        <v>0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</row>
    <row r="14" spans="1:89" s="2" customFormat="1" x14ac:dyDescent="0.25">
      <c r="A14" s="23">
        <v>12</v>
      </c>
      <c r="B14" s="29" t="s">
        <v>15</v>
      </c>
      <c r="C14" s="25" t="s">
        <v>52</v>
      </c>
      <c r="D14" s="29" t="s">
        <v>14</v>
      </c>
      <c r="E14" s="29" t="s">
        <v>4</v>
      </c>
      <c r="F14" s="29" t="s">
        <v>8</v>
      </c>
      <c r="G14" s="30">
        <v>5</v>
      </c>
      <c r="H14" s="30">
        <v>40</v>
      </c>
      <c r="I14" s="30">
        <f t="shared" si="0"/>
        <v>45</v>
      </c>
      <c r="J14" s="31"/>
      <c r="K14" s="28">
        <f t="shared" si="1"/>
        <v>0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</row>
    <row r="15" spans="1:89" x14ac:dyDescent="0.25">
      <c r="A15">
        <v>13</v>
      </c>
      <c r="B15" s="29" t="s">
        <v>36</v>
      </c>
      <c r="C15" s="25" t="s">
        <v>53</v>
      </c>
      <c r="D15" s="29" t="s">
        <v>70</v>
      </c>
      <c r="E15" s="29" t="s">
        <v>4</v>
      </c>
      <c r="F15" s="29" t="s">
        <v>5</v>
      </c>
      <c r="G15" s="30"/>
      <c r="H15" s="30">
        <v>1</v>
      </c>
      <c r="I15" s="30">
        <f t="shared" si="0"/>
        <v>1</v>
      </c>
      <c r="J15" s="31"/>
      <c r="K15" s="28">
        <f t="shared" si="1"/>
        <v>0</v>
      </c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</row>
    <row r="16" spans="1:89" x14ac:dyDescent="0.25">
      <c r="A16" s="23">
        <v>14</v>
      </c>
      <c r="B16" s="29" t="s">
        <v>61</v>
      </c>
      <c r="C16" s="25" t="s">
        <v>53</v>
      </c>
      <c r="D16" s="29" t="s">
        <v>21</v>
      </c>
      <c r="E16" s="29" t="s">
        <v>4</v>
      </c>
      <c r="F16" s="29" t="s">
        <v>12</v>
      </c>
      <c r="G16" s="30"/>
      <c r="H16" s="30">
        <v>180</v>
      </c>
      <c r="I16" s="30">
        <f t="shared" si="0"/>
        <v>180</v>
      </c>
      <c r="J16" s="31"/>
      <c r="K16" s="28">
        <f t="shared" si="1"/>
        <v>0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</row>
    <row r="17" spans="1:89" x14ac:dyDescent="0.25">
      <c r="A17">
        <v>15</v>
      </c>
      <c r="B17" s="29" t="s">
        <v>87</v>
      </c>
      <c r="C17" s="25" t="s">
        <v>48</v>
      </c>
      <c r="D17" s="29" t="s">
        <v>20</v>
      </c>
      <c r="E17" s="29" t="s">
        <v>4</v>
      </c>
      <c r="F17" s="29" t="s">
        <v>98</v>
      </c>
      <c r="G17" s="30">
        <v>250</v>
      </c>
      <c r="H17" s="30"/>
      <c r="I17" s="30">
        <f t="shared" si="0"/>
        <v>250</v>
      </c>
      <c r="J17" s="31"/>
      <c r="K17" s="28">
        <f>(J17*I17)/10</f>
        <v>0</v>
      </c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</row>
    <row r="18" spans="1:89" x14ac:dyDescent="0.25">
      <c r="A18" s="23">
        <v>16</v>
      </c>
      <c r="B18" s="29" t="s">
        <v>88</v>
      </c>
      <c r="C18" s="25" t="s">
        <v>48</v>
      </c>
      <c r="D18" s="29" t="s">
        <v>20</v>
      </c>
      <c r="E18" s="29" t="s">
        <v>4</v>
      </c>
      <c r="F18" s="29" t="s">
        <v>98</v>
      </c>
      <c r="G18" s="30">
        <v>200</v>
      </c>
      <c r="H18" s="30"/>
      <c r="I18" s="30">
        <f t="shared" si="0"/>
        <v>200</v>
      </c>
      <c r="J18" s="31"/>
      <c r="K18" s="28">
        <f>(J18*I18)/10</f>
        <v>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</row>
    <row r="19" spans="1:89" x14ac:dyDescent="0.25">
      <c r="A19">
        <v>17</v>
      </c>
      <c r="B19" s="29" t="s">
        <v>89</v>
      </c>
      <c r="C19" s="25"/>
      <c r="D19" s="29" t="s">
        <v>70</v>
      </c>
      <c r="E19" s="29" t="s">
        <v>4</v>
      </c>
      <c r="F19" s="29" t="s">
        <v>5</v>
      </c>
      <c r="G19" s="30">
        <v>1</v>
      </c>
      <c r="H19" s="30"/>
      <c r="I19" s="30">
        <f t="shared" si="0"/>
        <v>1</v>
      </c>
      <c r="J19" s="31"/>
      <c r="K19" s="28">
        <f t="shared" si="1"/>
        <v>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</row>
    <row r="20" spans="1:89" x14ac:dyDescent="0.25">
      <c r="A20" s="23">
        <v>18</v>
      </c>
      <c r="B20" s="29" t="s">
        <v>90</v>
      </c>
      <c r="C20" s="25" t="s">
        <v>48</v>
      </c>
      <c r="D20" s="29" t="s">
        <v>20</v>
      </c>
      <c r="E20" s="29" t="s">
        <v>4</v>
      </c>
      <c r="F20" s="29" t="s">
        <v>98</v>
      </c>
      <c r="G20" s="30">
        <v>1200</v>
      </c>
      <c r="H20" s="30"/>
      <c r="I20" s="30">
        <f t="shared" si="0"/>
        <v>1200</v>
      </c>
      <c r="J20" s="31"/>
      <c r="K20" s="28">
        <f>(J20*I20)/10</f>
        <v>0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</row>
    <row r="21" spans="1:89" x14ac:dyDescent="0.25">
      <c r="A21">
        <v>19</v>
      </c>
      <c r="B21" s="29" t="s">
        <v>58</v>
      </c>
      <c r="C21" s="25"/>
      <c r="D21" s="29" t="s">
        <v>14</v>
      </c>
      <c r="E21" s="29" t="s">
        <v>4</v>
      </c>
      <c r="F21" s="29" t="s">
        <v>5</v>
      </c>
      <c r="G21" s="30">
        <v>2</v>
      </c>
      <c r="H21" s="30"/>
      <c r="I21" s="30">
        <v>20</v>
      </c>
      <c r="J21" s="31"/>
      <c r="K21" s="28">
        <f>(J21*I21)/10</f>
        <v>0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</row>
    <row r="22" spans="1:89" x14ac:dyDescent="0.25">
      <c r="A22" s="23">
        <v>20</v>
      </c>
      <c r="B22" s="29" t="s">
        <v>57</v>
      </c>
      <c r="C22" s="25"/>
      <c r="D22" s="29" t="s">
        <v>14</v>
      </c>
      <c r="E22" s="29" t="s">
        <v>4</v>
      </c>
      <c r="F22" s="29" t="s">
        <v>5</v>
      </c>
      <c r="G22" s="30">
        <v>2</v>
      </c>
      <c r="H22" s="30"/>
      <c r="I22" s="30">
        <v>20</v>
      </c>
      <c r="J22" s="31"/>
      <c r="K22" s="28">
        <f>(J22*I22)/10</f>
        <v>0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</row>
    <row r="23" spans="1:89" x14ac:dyDescent="0.25">
      <c r="A23">
        <v>21</v>
      </c>
      <c r="B23" s="29" t="s">
        <v>91</v>
      </c>
      <c r="C23" s="25"/>
      <c r="D23" s="29" t="s">
        <v>20</v>
      </c>
      <c r="E23" s="29" t="s">
        <v>4</v>
      </c>
      <c r="F23" s="29" t="s">
        <v>98</v>
      </c>
      <c r="G23" s="30">
        <v>50</v>
      </c>
      <c r="H23" s="30"/>
      <c r="I23" s="30">
        <f t="shared" si="0"/>
        <v>50</v>
      </c>
      <c r="J23" s="31"/>
      <c r="K23" s="28">
        <f t="shared" si="1"/>
        <v>0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</row>
    <row r="24" spans="1:89" x14ac:dyDescent="0.25">
      <c r="A24" s="23">
        <v>22</v>
      </c>
      <c r="B24" s="29" t="s">
        <v>16</v>
      </c>
      <c r="C24" s="25" t="s">
        <v>44</v>
      </c>
      <c r="D24" s="29" t="s">
        <v>14</v>
      </c>
      <c r="E24" s="29" t="s">
        <v>4</v>
      </c>
      <c r="F24" s="29" t="s">
        <v>8</v>
      </c>
      <c r="G24" s="30">
        <v>10</v>
      </c>
      <c r="H24" s="30">
        <v>8</v>
      </c>
      <c r="I24" s="30">
        <f t="shared" si="0"/>
        <v>18</v>
      </c>
      <c r="J24" s="31"/>
      <c r="K24" s="28">
        <f t="shared" si="1"/>
        <v>0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</row>
    <row r="25" spans="1:89" x14ac:dyDescent="0.25">
      <c r="A25">
        <v>23</v>
      </c>
      <c r="B25" s="29" t="s">
        <v>62</v>
      </c>
      <c r="C25" s="25" t="s">
        <v>47</v>
      </c>
      <c r="D25" s="29" t="s">
        <v>21</v>
      </c>
      <c r="E25" s="29" t="s">
        <v>4</v>
      </c>
      <c r="F25" s="29" t="s">
        <v>12</v>
      </c>
      <c r="G25" s="30">
        <v>60</v>
      </c>
      <c r="H25" s="30"/>
      <c r="I25" s="30">
        <f t="shared" si="0"/>
        <v>60</v>
      </c>
      <c r="J25" s="31"/>
      <c r="K25" s="28">
        <f t="shared" si="1"/>
        <v>0</v>
      </c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</row>
    <row r="26" spans="1:89" x14ac:dyDescent="0.25">
      <c r="A26" s="23">
        <v>24</v>
      </c>
      <c r="B26" s="29" t="s">
        <v>63</v>
      </c>
      <c r="C26" s="25" t="s">
        <v>49</v>
      </c>
      <c r="D26" s="29" t="s">
        <v>14</v>
      </c>
      <c r="E26" s="29" t="s">
        <v>4</v>
      </c>
      <c r="F26" s="29" t="s">
        <v>8</v>
      </c>
      <c r="G26" s="30">
        <v>45</v>
      </c>
      <c r="H26" s="30">
        <v>40</v>
      </c>
      <c r="I26" s="30">
        <f t="shared" si="0"/>
        <v>85</v>
      </c>
      <c r="J26" s="31"/>
      <c r="K26" s="28">
        <f t="shared" si="1"/>
        <v>0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</row>
    <row r="27" spans="1:89" s="2" customFormat="1" x14ac:dyDescent="0.25">
      <c r="A27">
        <v>25</v>
      </c>
      <c r="B27" s="29" t="s">
        <v>92</v>
      </c>
      <c r="C27" s="25" t="s">
        <v>40</v>
      </c>
      <c r="D27" s="29" t="s">
        <v>20</v>
      </c>
      <c r="E27" s="29" t="s">
        <v>4</v>
      </c>
      <c r="F27" s="29" t="s">
        <v>98</v>
      </c>
      <c r="G27" s="30">
        <v>60</v>
      </c>
      <c r="H27" s="30">
        <v>80</v>
      </c>
      <c r="I27" s="30">
        <f t="shared" si="0"/>
        <v>140</v>
      </c>
      <c r="J27" s="31"/>
      <c r="K27" s="28">
        <f t="shared" si="1"/>
        <v>0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</row>
    <row r="28" spans="1:89" x14ac:dyDescent="0.25">
      <c r="A28" s="23">
        <v>26</v>
      </c>
      <c r="B28" s="29" t="s">
        <v>34</v>
      </c>
      <c r="C28" s="25" t="s">
        <v>55</v>
      </c>
      <c r="D28" s="29" t="s">
        <v>14</v>
      </c>
      <c r="E28" s="29" t="s">
        <v>4</v>
      </c>
      <c r="F28" s="29" t="s">
        <v>8</v>
      </c>
      <c r="G28" s="30"/>
      <c r="H28" s="30">
        <v>84</v>
      </c>
      <c r="I28" s="30">
        <f t="shared" si="0"/>
        <v>84</v>
      </c>
      <c r="J28" s="31"/>
      <c r="K28" s="28">
        <v>0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</row>
    <row r="29" spans="1:89" x14ac:dyDescent="0.25">
      <c r="A29">
        <v>27</v>
      </c>
      <c r="B29" s="29" t="s">
        <v>93</v>
      </c>
      <c r="C29" s="25" t="s">
        <v>55</v>
      </c>
      <c r="D29" s="29" t="s">
        <v>70</v>
      </c>
      <c r="E29" s="29" t="s">
        <v>4</v>
      </c>
      <c r="F29" s="29" t="s">
        <v>5</v>
      </c>
      <c r="G29" s="30"/>
      <c r="H29" s="30">
        <v>1</v>
      </c>
      <c r="I29" s="30">
        <f t="shared" si="0"/>
        <v>1</v>
      </c>
      <c r="J29" s="31"/>
      <c r="K29" s="28">
        <f t="shared" si="1"/>
        <v>0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</row>
    <row r="30" spans="1:89" x14ac:dyDescent="0.25">
      <c r="A30" s="23">
        <v>28</v>
      </c>
      <c r="B30" s="29" t="s">
        <v>94</v>
      </c>
      <c r="C30" s="25" t="s">
        <v>52</v>
      </c>
      <c r="D30" s="29" t="s">
        <v>20</v>
      </c>
      <c r="E30" s="29" t="s">
        <v>4</v>
      </c>
      <c r="F30" s="29" t="s">
        <v>98</v>
      </c>
      <c r="G30" s="30"/>
      <c r="H30" s="30">
        <v>150</v>
      </c>
      <c r="I30" s="30">
        <f t="shared" si="0"/>
        <v>150</v>
      </c>
      <c r="J30" s="31"/>
      <c r="K30" s="28">
        <f t="shared" si="1"/>
        <v>0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</row>
    <row r="31" spans="1:89" x14ac:dyDescent="0.25">
      <c r="A31">
        <v>29</v>
      </c>
      <c r="B31" s="29" t="s">
        <v>22</v>
      </c>
      <c r="C31" s="25" t="s">
        <v>52</v>
      </c>
      <c r="D31" s="29" t="s">
        <v>21</v>
      </c>
      <c r="E31" s="29" t="s">
        <v>4</v>
      </c>
      <c r="F31" s="29" t="s">
        <v>12</v>
      </c>
      <c r="G31" s="30"/>
      <c r="H31" s="30">
        <v>60</v>
      </c>
      <c r="I31" s="30">
        <f t="shared" ref="I31:I41" si="2">SUM(G31:H31)</f>
        <v>60</v>
      </c>
      <c r="J31" s="31"/>
      <c r="K31" s="28">
        <f t="shared" si="1"/>
        <v>0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</row>
    <row r="32" spans="1:89" x14ac:dyDescent="0.25">
      <c r="A32" s="23">
        <v>30</v>
      </c>
      <c r="B32" s="29" t="s">
        <v>64</v>
      </c>
      <c r="C32" s="25" t="s">
        <v>54</v>
      </c>
      <c r="D32" s="29" t="s">
        <v>21</v>
      </c>
      <c r="E32" s="29" t="s">
        <v>4</v>
      </c>
      <c r="F32" s="29" t="s">
        <v>12</v>
      </c>
      <c r="G32" s="30">
        <v>60</v>
      </c>
      <c r="H32" s="30">
        <v>80</v>
      </c>
      <c r="I32" s="30">
        <f t="shared" si="2"/>
        <v>140</v>
      </c>
      <c r="J32" s="31"/>
      <c r="K32" s="28">
        <f t="shared" si="1"/>
        <v>0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</row>
    <row r="33" spans="1:89" x14ac:dyDescent="0.25">
      <c r="A33">
        <v>31</v>
      </c>
      <c r="B33" s="29" t="s">
        <v>66</v>
      </c>
      <c r="C33" s="25" t="s">
        <v>42</v>
      </c>
      <c r="D33" s="29" t="s">
        <v>14</v>
      </c>
      <c r="E33" s="29" t="s">
        <v>4</v>
      </c>
      <c r="F33" s="29" t="s">
        <v>8</v>
      </c>
      <c r="G33" s="30">
        <v>7</v>
      </c>
      <c r="H33" s="30">
        <v>7</v>
      </c>
      <c r="I33" s="30">
        <f t="shared" si="2"/>
        <v>14</v>
      </c>
      <c r="J33" s="31"/>
      <c r="K33" s="28">
        <f t="shared" si="1"/>
        <v>0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</row>
    <row r="34" spans="1:89" s="2" customFormat="1" x14ac:dyDescent="0.25">
      <c r="A34" s="23">
        <v>32</v>
      </c>
      <c r="B34" s="29" t="s">
        <v>17</v>
      </c>
      <c r="C34" s="25" t="s">
        <v>56</v>
      </c>
      <c r="D34" s="29" t="s">
        <v>14</v>
      </c>
      <c r="E34" s="29" t="s">
        <v>4</v>
      </c>
      <c r="F34" s="29" t="s">
        <v>8</v>
      </c>
      <c r="G34" s="30"/>
      <c r="H34" s="30">
        <v>160</v>
      </c>
      <c r="I34" s="30">
        <f t="shared" si="2"/>
        <v>160</v>
      </c>
      <c r="J34" s="31"/>
      <c r="K34" s="28">
        <f t="shared" si="1"/>
        <v>0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</row>
    <row r="35" spans="1:89" x14ac:dyDescent="0.25">
      <c r="A35">
        <v>33</v>
      </c>
      <c r="B35" s="29" t="s">
        <v>65</v>
      </c>
      <c r="C35" s="25" t="s">
        <v>52</v>
      </c>
      <c r="D35" s="29" t="s">
        <v>21</v>
      </c>
      <c r="E35" s="29" t="s">
        <v>4</v>
      </c>
      <c r="F35" s="29" t="s">
        <v>12</v>
      </c>
      <c r="G35" s="30"/>
      <c r="H35" s="30">
        <v>100</v>
      </c>
      <c r="I35" s="30">
        <f t="shared" si="2"/>
        <v>100</v>
      </c>
      <c r="J35" s="31"/>
      <c r="K35" s="28">
        <f t="shared" si="1"/>
        <v>0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</row>
    <row r="36" spans="1:89" x14ac:dyDescent="0.25">
      <c r="A36" s="23">
        <v>34</v>
      </c>
      <c r="B36" s="29" t="s">
        <v>95</v>
      </c>
      <c r="C36" s="25" t="s">
        <v>45</v>
      </c>
      <c r="D36" s="29" t="s">
        <v>20</v>
      </c>
      <c r="E36" s="29" t="s">
        <v>4</v>
      </c>
      <c r="F36" s="29" t="s">
        <v>98</v>
      </c>
      <c r="G36" s="30">
        <v>2100</v>
      </c>
      <c r="H36" s="30">
        <v>900</v>
      </c>
      <c r="I36" s="30">
        <f t="shared" si="2"/>
        <v>3000</v>
      </c>
      <c r="J36" s="31"/>
      <c r="K36" s="28">
        <f t="shared" si="1"/>
        <v>0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</row>
    <row r="37" spans="1:89" x14ac:dyDescent="0.25">
      <c r="A37">
        <v>35</v>
      </c>
      <c r="B37" s="29" t="s">
        <v>18</v>
      </c>
      <c r="C37" s="25" t="s">
        <v>46</v>
      </c>
      <c r="D37" s="29" t="s">
        <v>14</v>
      </c>
      <c r="E37" s="29" t="s">
        <v>4</v>
      </c>
      <c r="F37" s="29" t="s">
        <v>8</v>
      </c>
      <c r="G37" s="30">
        <v>17</v>
      </c>
      <c r="H37" s="30">
        <v>16</v>
      </c>
      <c r="I37" s="30">
        <f t="shared" si="2"/>
        <v>33</v>
      </c>
      <c r="J37" s="31"/>
      <c r="K37" s="28">
        <f t="shared" si="1"/>
        <v>0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</row>
    <row r="38" spans="1:89" x14ac:dyDescent="0.25">
      <c r="A38" s="23">
        <v>36</v>
      </c>
      <c r="B38" s="29" t="s">
        <v>96</v>
      </c>
      <c r="C38" s="25" t="s">
        <v>53</v>
      </c>
      <c r="D38" s="29" t="s">
        <v>37</v>
      </c>
      <c r="E38" s="29" t="s">
        <v>4</v>
      </c>
      <c r="F38" s="29" t="s">
        <v>5</v>
      </c>
      <c r="G38" s="30"/>
      <c r="H38" s="30">
        <v>1</v>
      </c>
      <c r="I38" s="30">
        <f t="shared" si="2"/>
        <v>1</v>
      </c>
      <c r="J38" s="31"/>
      <c r="K38" s="28">
        <f t="shared" si="1"/>
        <v>0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</row>
    <row r="39" spans="1:89" x14ac:dyDescent="0.25">
      <c r="A39">
        <v>37</v>
      </c>
      <c r="B39" s="29" t="s">
        <v>97</v>
      </c>
      <c r="C39" s="25" t="s">
        <v>51</v>
      </c>
      <c r="D39" s="29" t="s">
        <v>20</v>
      </c>
      <c r="E39" s="29" t="s">
        <v>4</v>
      </c>
      <c r="F39" s="29" t="s">
        <v>98</v>
      </c>
      <c r="G39" s="30">
        <v>120</v>
      </c>
      <c r="H39" s="30"/>
      <c r="I39" s="30">
        <f t="shared" si="2"/>
        <v>120</v>
      </c>
      <c r="J39" s="31"/>
      <c r="K39" s="28">
        <f t="shared" si="1"/>
        <v>0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</row>
    <row r="40" spans="1:89" x14ac:dyDescent="0.25">
      <c r="A40" s="23">
        <v>38</v>
      </c>
      <c r="B40" s="29" t="s">
        <v>23</v>
      </c>
      <c r="C40" s="25" t="s">
        <v>53</v>
      </c>
      <c r="D40" s="29" t="s">
        <v>21</v>
      </c>
      <c r="E40" s="29" t="s">
        <v>4</v>
      </c>
      <c r="F40" s="29" t="s">
        <v>12</v>
      </c>
      <c r="G40" s="30"/>
      <c r="H40" s="30">
        <v>120</v>
      </c>
      <c r="I40" s="30">
        <f t="shared" si="2"/>
        <v>120</v>
      </c>
      <c r="J40" s="31"/>
      <c r="K40" s="28">
        <f t="shared" si="1"/>
        <v>0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</row>
    <row r="41" spans="1:89" s="2" customFormat="1" x14ac:dyDescent="0.25">
      <c r="A41">
        <v>39</v>
      </c>
      <c r="B41" s="29" t="s">
        <v>19</v>
      </c>
      <c r="C41" s="25" t="s">
        <v>50</v>
      </c>
      <c r="D41" s="29" t="s">
        <v>14</v>
      </c>
      <c r="E41" s="29" t="s">
        <v>4</v>
      </c>
      <c r="F41" s="29" t="s">
        <v>8</v>
      </c>
      <c r="G41" s="30">
        <v>160</v>
      </c>
      <c r="H41" s="30">
        <v>110</v>
      </c>
      <c r="I41" s="30">
        <f t="shared" si="2"/>
        <v>270</v>
      </c>
      <c r="J41" s="31"/>
      <c r="K41" s="28">
        <f t="shared" si="1"/>
        <v>0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</row>
    <row r="42" spans="1:89" x14ac:dyDescent="0.25">
      <c r="A42" s="23">
        <v>40</v>
      </c>
      <c r="B42" s="29" t="s">
        <v>24</v>
      </c>
      <c r="C42" s="25"/>
      <c r="D42" s="29" t="s">
        <v>13</v>
      </c>
      <c r="E42" s="29" t="s">
        <v>4</v>
      </c>
      <c r="F42" s="29" t="s">
        <v>5</v>
      </c>
      <c r="G42" s="30">
        <v>1</v>
      </c>
      <c r="H42" s="30">
        <v>1</v>
      </c>
      <c r="I42" s="30">
        <v>2</v>
      </c>
      <c r="J42" s="31"/>
      <c r="K42" s="28">
        <f t="shared" si="1"/>
        <v>0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</row>
    <row r="43" spans="1:89" x14ac:dyDescent="0.25">
      <c r="A43">
        <v>41</v>
      </c>
      <c r="B43" s="29" t="s">
        <v>25</v>
      </c>
      <c r="C43" s="25"/>
      <c r="D43" s="29" t="s">
        <v>13</v>
      </c>
      <c r="E43" s="29" t="s">
        <v>4</v>
      </c>
      <c r="F43" s="29" t="s">
        <v>5</v>
      </c>
      <c r="G43" s="30">
        <v>1</v>
      </c>
      <c r="H43" s="30">
        <v>1</v>
      </c>
      <c r="I43" s="30">
        <v>2</v>
      </c>
      <c r="J43" s="31"/>
      <c r="K43" s="28">
        <f t="shared" si="1"/>
        <v>0</v>
      </c>
    </row>
    <row r="44" spans="1:89" x14ac:dyDescent="0.25">
      <c r="A44" s="23">
        <v>42</v>
      </c>
      <c r="B44" s="29" t="s">
        <v>26</v>
      </c>
      <c r="C44" s="25"/>
      <c r="D44" s="29" t="s">
        <v>13</v>
      </c>
      <c r="E44" s="29" t="s">
        <v>4</v>
      </c>
      <c r="F44" s="29" t="s">
        <v>5</v>
      </c>
      <c r="G44" s="30"/>
      <c r="H44" s="30">
        <v>1</v>
      </c>
      <c r="I44" s="30">
        <v>1</v>
      </c>
      <c r="J44" s="31"/>
      <c r="K44" s="28">
        <f t="shared" si="1"/>
        <v>0</v>
      </c>
    </row>
    <row r="45" spans="1:89" x14ac:dyDescent="0.25">
      <c r="A45">
        <v>43</v>
      </c>
      <c r="B45" s="29" t="s">
        <v>27</v>
      </c>
      <c r="C45" s="25"/>
      <c r="D45" s="29" t="s">
        <v>13</v>
      </c>
      <c r="E45" s="29" t="s">
        <v>4</v>
      </c>
      <c r="F45" s="29" t="s">
        <v>5</v>
      </c>
      <c r="G45" s="30">
        <v>1</v>
      </c>
      <c r="H45" s="30">
        <v>1</v>
      </c>
      <c r="I45" s="30">
        <v>2</v>
      </c>
      <c r="J45" s="31"/>
      <c r="K45" s="28">
        <f t="shared" si="1"/>
        <v>0</v>
      </c>
    </row>
    <row r="46" spans="1:89" x14ac:dyDescent="0.25">
      <c r="A46" s="23">
        <v>44</v>
      </c>
      <c r="B46" s="29" t="s">
        <v>28</v>
      </c>
      <c r="C46" s="25"/>
      <c r="D46" s="29" t="s">
        <v>13</v>
      </c>
      <c r="E46" s="29" t="s">
        <v>4</v>
      </c>
      <c r="F46" s="29" t="s">
        <v>5</v>
      </c>
      <c r="G46" s="30">
        <v>1</v>
      </c>
      <c r="H46" s="30">
        <v>1</v>
      </c>
      <c r="I46" s="30">
        <v>2</v>
      </c>
      <c r="J46" s="31"/>
      <c r="K46" s="28">
        <f t="shared" si="1"/>
        <v>0</v>
      </c>
    </row>
    <row r="47" spans="1:89" x14ac:dyDescent="0.25">
      <c r="A47">
        <v>45</v>
      </c>
      <c r="B47" s="29" t="s">
        <v>29</v>
      </c>
      <c r="C47" s="25"/>
      <c r="D47" s="29" t="s">
        <v>13</v>
      </c>
      <c r="E47" s="29" t="s">
        <v>4</v>
      </c>
      <c r="F47" s="29" t="s">
        <v>5</v>
      </c>
      <c r="G47" s="30">
        <v>1</v>
      </c>
      <c r="H47" s="30">
        <v>1</v>
      </c>
      <c r="I47" s="30">
        <v>2</v>
      </c>
      <c r="J47" s="31"/>
      <c r="K47" s="28">
        <f t="shared" si="1"/>
        <v>0</v>
      </c>
    </row>
    <row r="48" spans="1:89" x14ac:dyDescent="0.25">
      <c r="A48" s="23">
        <v>46</v>
      </c>
      <c r="B48" s="29" t="s">
        <v>30</v>
      </c>
      <c r="C48" s="25"/>
      <c r="D48" s="29" t="s">
        <v>13</v>
      </c>
      <c r="E48" s="29" t="s">
        <v>4</v>
      </c>
      <c r="F48" s="29" t="s">
        <v>5</v>
      </c>
      <c r="G48" s="30">
        <v>1</v>
      </c>
      <c r="H48" s="30"/>
      <c r="I48" s="30">
        <v>1</v>
      </c>
      <c r="J48" s="31"/>
      <c r="K48" s="28">
        <f t="shared" si="1"/>
        <v>0</v>
      </c>
    </row>
    <row r="49" spans="1:11" x14ac:dyDescent="0.25">
      <c r="A49">
        <v>47</v>
      </c>
      <c r="B49" s="29" t="s">
        <v>32</v>
      </c>
      <c r="C49" s="25"/>
      <c r="D49" s="29" t="s">
        <v>13</v>
      </c>
      <c r="E49" s="29" t="s">
        <v>4</v>
      </c>
      <c r="F49" s="29" t="s">
        <v>5</v>
      </c>
      <c r="G49" s="30">
        <v>1</v>
      </c>
      <c r="H49" s="30">
        <v>1</v>
      </c>
      <c r="I49" s="30">
        <v>2</v>
      </c>
      <c r="J49" s="31"/>
      <c r="K49" s="28">
        <f t="shared" si="1"/>
        <v>0</v>
      </c>
    </row>
    <row r="50" spans="1:11" x14ac:dyDescent="0.25">
      <c r="A50" s="23">
        <v>48</v>
      </c>
      <c r="B50" s="29" t="s">
        <v>31</v>
      </c>
      <c r="C50" s="25"/>
      <c r="D50" s="29" t="s">
        <v>13</v>
      </c>
      <c r="E50" s="29" t="s">
        <v>4</v>
      </c>
      <c r="F50" s="29" t="s">
        <v>5</v>
      </c>
      <c r="G50" s="30">
        <v>1</v>
      </c>
      <c r="H50" s="30">
        <v>1</v>
      </c>
      <c r="I50" s="30">
        <v>2</v>
      </c>
      <c r="J50" s="31"/>
      <c r="K50" s="28">
        <f t="shared" si="1"/>
        <v>0</v>
      </c>
    </row>
    <row r="51" spans="1:11" x14ac:dyDescent="0.25">
      <c r="A51">
        <v>49</v>
      </c>
      <c r="B51" s="29" t="s">
        <v>33</v>
      </c>
      <c r="C51" s="25"/>
      <c r="D51" s="29" t="s">
        <v>13</v>
      </c>
      <c r="E51" s="29" t="s">
        <v>4</v>
      </c>
      <c r="F51" s="29" t="s">
        <v>5</v>
      </c>
      <c r="G51" s="30">
        <v>1</v>
      </c>
      <c r="H51" s="30">
        <v>1</v>
      </c>
      <c r="I51" s="30">
        <v>2</v>
      </c>
      <c r="J51" s="31"/>
      <c r="K51" s="28">
        <f t="shared" si="1"/>
        <v>0</v>
      </c>
    </row>
    <row r="52" spans="1:11" x14ac:dyDescent="0.25">
      <c r="A52" s="23">
        <v>50</v>
      </c>
      <c r="B52" s="29" t="s">
        <v>77</v>
      </c>
      <c r="C52" s="25"/>
      <c r="D52" s="29" t="s">
        <v>13</v>
      </c>
      <c r="E52" s="29" t="s">
        <v>4</v>
      </c>
      <c r="F52" s="29" t="s">
        <v>5</v>
      </c>
      <c r="G52" s="30"/>
      <c r="H52" s="30">
        <v>1</v>
      </c>
      <c r="I52" s="30">
        <v>1</v>
      </c>
      <c r="J52" s="31"/>
      <c r="K52" s="28">
        <v>0</v>
      </c>
    </row>
    <row r="53" spans="1:11" x14ac:dyDescent="0.25">
      <c r="A53">
        <v>51</v>
      </c>
      <c r="B53" s="29" t="s">
        <v>7</v>
      </c>
      <c r="C53" s="25"/>
      <c r="D53" s="29" t="s">
        <v>6</v>
      </c>
      <c r="E53" s="29" t="s">
        <v>4</v>
      </c>
      <c r="F53" s="29" t="s">
        <v>8</v>
      </c>
      <c r="G53" s="30"/>
      <c r="H53" s="30">
        <v>1</v>
      </c>
      <c r="I53" s="30">
        <v>1</v>
      </c>
      <c r="J53" s="31"/>
      <c r="K53" s="28">
        <f t="shared" si="1"/>
        <v>0</v>
      </c>
    </row>
    <row r="54" spans="1:11" x14ac:dyDescent="0.25">
      <c r="A54" s="23">
        <v>52</v>
      </c>
      <c r="B54" s="29" t="s">
        <v>9</v>
      </c>
      <c r="C54" s="25"/>
      <c r="D54" s="29" t="s">
        <v>6</v>
      </c>
      <c r="E54" s="29" t="s">
        <v>4</v>
      </c>
      <c r="F54" s="29" t="s">
        <v>8</v>
      </c>
      <c r="G54" s="30"/>
      <c r="H54" s="30">
        <v>1</v>
      </c>
      <c r="I54" s="30">
        <v>1</v>
      </c>
      <c r="J54" s="31"/>
      <c r="K54" s="28">
        <f t="shared" si="1"/>
        <v>0</v>
      </c>
    </row>
    <row r="55" spans="1:11" x14ac:dyDescent="0.25">
      <c r="A55">
        <v>53</v>
      </c>
      <c r="B55" s="29" t="s">
        <v>67</v>
      </c>
      <c r="C55" s="25" t="s">
        <v>43</v>
      </c>
      <c r="D55" s="29" t="s">
        <v>6</v>
      </c>
      <c r="E55" s="29" t="s">
        <v>4</v>
      </c>
      <c r="F55" s="29" t="s">
        <v>5</v>
      </c>
      <c r="G55" s="30">
        <v>10</v>
      </c>
      <c r="H55" s="30">
        <v>10</v>
      </c>
      <c r="I55" s="30">
        <v>20</v>
      </c>
      <c r="J55" s="31"/>
      <c r="K55" s="28">
        <f>(J55*I55)/10</f>
        <v>0</v>
      </c>
    </row>
    <row r="56" spans="1:11" x14ac:dyDescent="0.25">
      <c r="A56" s="23">
        <v>54</v>
      </c>
      <c r="B56" s="29" t="s">
        <v>10</v>
      </c>
      <c r="C56" s="25"/>
      <c r="D56" s="29" t="s">
        <v>6</v>
      </c>
      <c r="E56" s="29" t="s">
        <v>4</v>
      </c>
      <c r="F56" s="29" t="s">
        <v>5</v>
      </c>
      <c r="G56" s="30">
        <v>50</v>
      </c>
      <c r="H56" s="30">
        <v>50</v>
      </c>
      <c r="I56" s="30">
        <v>2</v>
      </c>
      <c r="J56" s="31"/>
      <c r="K56" s="28">
        <f t="shared" ref="K56:K58" si="3">J56*I56</f>
        <v>0</v>
      </c>
    </row>
    <row r="57" spans="1:11" x14ac:dyDescent="0.25">
      <c r="A57">
        <v>55</v>
      </c>
      <c r="B57" s="29" t="s">
        <v>68</v>
      </c>
      <c r="C57" s="25"/>
      <c r="D57" s="29" t="s">
        <v>6</v>
      </c>
      <c r="E57" s="29" t="s">
        <v>4</v>
      </c>
      <c r="F57" s="29" t="s">
        <v>5</v>
      </c>
      <c r="G57" s="30">
        <v>80</v>
      </c>
      <c r="H57" s="30">
        <v>80</v>
      </c>
      <c r="I57" s="30">
        <v>160</v>
      </c>
      <c r="J57" s="32"/>
      <c r="K57" s="28">
        <f t="shared" si="3"/>
        <v>0</v>
      </c>
    </row>
    <row r="58" spans="1:11" x14ac:dyDescent="0.25">
      <c r="A58" s="23">
        <v>56</v>
      </c>
      <c r="B58" s="6" t="s">
        <v>11</v>
      </c>
      <c r="C58" s="5"/>
      <c r="D58" s="6" t="s">
        <v>6</v>
      </c>
      <c r="E58" s="6" t="s">
        <v>4</v>
      </c>
      <c r="F58" s="6" t="s">
        <v>8</v>
      </c>
      <c r="G58" s="4"/>
      <c r="H58" s="4">
        <v>1</v>
      </c>
      <c r="I58" s="4">
        <v>1</v>
      </c>
      <c r="J58" s="16"/>
      <c r="K58" s="15">
        <f t="shared" si="3"/>
        <v>0</v>
      </c>
    </row>
    <row r="59" spans="1:11" ht="32.25" customHeight="1" x14ac:dyDescent="0.25">
      <c r="B59" s="18"/>
      <c r="C59" s="18"/>
      <c r="D59" s="19"/>
      <c r="E59" s="19"/>
      <c r="F59" s="18"/>
      <c r="G59" s="20"/>
      <c r="H59" s="21"/>
      <c r="I59" s="33" t="s">
        <v>75</v>
      </c>
      <c r="J59" s="34"/>
      <c r="K59" s="17">
        <v>20000</v>
      </c>
    </row>
    <row r="60" spans="1:11" ht="38.25" customHeight="1" x14ac:dyDescent="0.25">
      <c r="B60" s="18"/>
      <c r="C60" s="18"/>
      <c r="D60" s="19"/>
      <c r="E60" s="19"/>
      <c r="F60" s="19"/>
      <c r="G60" s="20"/>
      <c r="H60" s="22"/>
      <c r="I60" s="33" t="s">
        <v>76</v>
      </c>
      <c r="J60" s="34"/>
      <c r="K60" s="17">
        <f>K59*2</f>
        <v>40000</v>
      </c>
    </row>
  </sheetData>
  <autoFilter ref="A2:CK60"/>
  <sortState ref="B2:F84">
    <sortCondition ref="B2:B84"/>
  </sortState>
  <mergeCells count="2">
    <mergeCell ref="I59:J59"/>
    <mergeCell ref="I60:J60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tutti i prodotti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Ciccarelli Elisabetta</dc:creator>
  <cp:lastModifiedBy>Marcelloni Vittoria</cp:lastModifiedBy>
  <cp:lastPrinted>2024-01-19T12:53:55Z</cp:lastPrinted>
  <dcterms:created xsi:type="dcterms:W3CDTF">2023-10-26T11:00:55Z</dcterms:created>
  <dcterms:modified xsi:type="dcterms:W3CDTF">2024-10-14T20:20:05Z</dcterms:modified>
</cp:coreProperties>
</file>